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aficas conservación Likina\"/>
    </mc:Choice>
  </mc:AlternateContent>
  <bookViews>
    <workbookView xWindow="960" yWindow="915" windowWidth="18135" windowHeight="7590" activeTab="1"/>
  </bookViews>
  <sheets>
    <sheet name="Tendencias" sheetId="1" r:id="rId1"/>
    <sheet name="Diversidad" sheetId="2" r:id="rId2"/>
    <sheet name="Hoja3" sheetId="3" r:id="rId3"/>
  </sheets>
  <definedNames>
    <definedName name="_Toc448493322" localSheetId="0">Tendencias!$E$26</definedName>
  </definedNames>
  <calcPr calcId="152511"/>
</workbook>
</file>

<file path=xl/calcChain.xml><?xml version="1.0" encoding="utf-8"?>
<calcChain xmlns="http://schemas.openxmlformats.org/spreadsheetml/2006/main">
  <c r="H6" i="1" l="1"/>
  <c r="H5" i="1"/>
  <c r="H4" i="1"/>
  <c r="H3" i="1"/>
</calcChain>
</file>

<file path=xl/sharedStrings.xml><?xml version="1.0" encoding="utf-8"?>
<sst xmlns="http://schemas.openxmlformats.org/spreadsheetml/2006/main" count="37" uniqueCount="25">
  <si>
    <t>Ayllu</t>
  </si>
  <si>
    <t>Comunidad</t>
  </si>
  <si>
    <t>En riesgo (AP-PF)</t>
  </si>
  <si>
    <t>Vulnerables (AG-PF)</t>
  </si>
  <si>
    <t>AP-MF</t>
  </si>
  <si>
    <t>AG-MF</t>
  </si>
  <si>
    <t>Perdidas</t>
  </si>
  <si>
    <t>Total</t>
  </si>
  <si>
    <t xml:space="preserve">Ranchu K’uchu </t>
  </si>
  <si>
    <t xml:space="preserve"> Sikuya</t>
  </si>
  <si>
    <t>Huanuni</t>
  </si>
  <si>
    <t>Chayantaka</t>
  </si>
  <si>
    <t>Kisikisi</t>
  </si>
  <si>
    <t>Evaluación del estado actual de conservación de la diversidad de Haba en la Likina</t>
  </si>
  <si>
    <t>Panacachi</t>
  </si>
  <si>
    <t>N° variedades</t>
  </si>
  <si>
    <t xml:space="preserve"> Diversidad baja</t>
  </si>
  <si>
    <t>Diversidad media</t>
  </si>
  <si>
    <t>Diversidad alta</t>
  </si>
  <si>
    <t>Conservacion in situ de haba</t>
  </si>
  <si>
    <t>Chiuta Cala Cala</t>
  </si>
  <si>
    <t>Aceptable (AP-MF)</t>
  </si>
  <si>
    <t>Buena (AG-MF)</t>
  </si>
  <si>
    <t>Figura 30. Número de variedades de haba inventariadas en comunidades representativas del ecosistema Likina</t>
  </si>
  <si>
    <r>
      <t xml:space="preserve">Figura 31. Tendencias de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haba en el ecosistema de Likina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</si>
</sst>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Tendencias!$C$2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Tendencias!$C$3:$C$6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</c:ser>
        <c:ser>
          <c:idx val="1"/>
          <c:order val="1"/>
          <c:tx>
            <c:strRef>
              <c:f>Tendencias!$D$2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Tendencias!$D$3:$D$6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Tendencias!$E$2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Tendencias!$E$3:$E$6</c:f>
              <c:numCache>
                <c:formatCode>General</c:formatCode>
                <c:ptCount val="4"/>
                <c:pt idx="0">
                  <c:v>4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</c:ser>
        <c:ser>
          <c:idx val="3"/>
          <c:order val="3"/>
          <c:tx>
            <c:strRef>
              <c:f>Tendencias!$F$2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Tendencias!$F$3:$F$6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Tendencias!$G$2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Tendencias!$G$3:$G$6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-1809073968"/>
        <c:axId val="-1809075056"/>
        <c:axId val="0"/>
      </c:bar3DChart>
      <c:catAx>
        <c:axId val="-18090739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BO"/>
          </a:p>
        </c:txPr>
        <c:crossAx val="-1809075056"/>
        <c:crosses val="autoZero"/>
        <c:auto val="1"/>
        <c:lblAlgn val="ctr"/>
        <c:lblOffset val="100"/>
        <c:noMultiLvlLbl val="0"/>
      </c:catAx>
      <c:valAx>
        <c:axId val="-1809075056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-18090739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Diversidad!$C$2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Diversidad!$C$3:$C$6</c:f>
            </c:numRef>
          </c:val>
        </c:ser>
        <c:ser>
          <c:idx val="1"/>
          <c:order val="1"/>
          <c:tx>
            <c:strRef>
              <c:f>Diversidad!$D$2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Diversidad!$D$3:$D$6</c:f>
            </c:numRef>
          </c:val>
        </c:ser>
        <c:ser>
          <c:idx val="2"/>
          <c:order val="2"/>
          <c:tx>
            <c:strRef>
              <c:f>Diversidad!$E$2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Diversidad!$E$3:$E$6</c:f>
            </c:numRef>
          </c:val>
        </c:ser>
        <c:ser>
          <c:idx val="3"/>
          <c:order val="3"/>
          <c:tx>
            <c:strRef>
              <c:f>Diversidad!$F$2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Diversidad!$F$3:$F$6</c:f>
            </c:numRef>
          </c:val>
        </c:ser>
        <c:ser>
          <c:idx val="4"/>
          <c:order val="4"/>
          <c:tx>
            <c:strRef>
              <c:f>Diversidad!$G$2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Diversidad!$G$3:$G$6</c:f>
            </c:numRef>
          </c:val>
        </c:ser>
        <c:ser>
          <c:idx val="5"/>
          <c:order val="5"/>
          <c:tx>
            <c:strRef>
              <c:f>Diversidad!$H$2</c:f>
              <c:strCache>
                <c:ptCount val="1"/>
                <c:pt idx="0">
                  <c:v>N° variedades</c:v>
                </c:pt>
              </c:strCache>
            </c:strRef>
          </c:tx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Diversidad!$H$3:$H$6</c:f>
              <c:numCache>
                <c:formatCode>General</c:formatCode>
                <c:ptCount val="4"/>
                <c:pt idx="0">
                  <c:v>8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</c:ser>
        <c:ser>
          <c:idx val="6"/>
          <c:order val="6"/>
          <c:tx>
            <c:strRef>
              <c:f>Diversidad!$I$2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Diversidad!$I$3:$I$6</c:f>
              <c:numCache>
                <c:formatCode>General</c:formatCode>
                <c:ptCount val="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ser>
          <c:idx val="7"/>
          <c:order val="7"/>
          <c:tx>
            <c:strRef>
              <c:f>Diversidad!$J$2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Diversidad!$J$3:$J$6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</c:ser>
        <c:ser>
          <c:idx val="8"/>
          <c:order val="8"/>
          <c:tx>
            <c:strRef>
              <c:f>Diversidad!$K$2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Diversidad!$K$3:$K$6</c:f>
              <c:numCache>
                <c:formatCode>General</c:formatCode>
                <c:ptCount val="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809064720"/>
        <c:axId val="-1809069072"/>
      </c:radarChart>
      <c:catAx>
        <c:axId val="-180906472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-1809069072"/>
        <c:crosses val="autoZero"/>
        <c:auto val="1"/>
        <c:lblAlgn val="ctr"/>
        <c:lblOffset val="100"/>
        <c:noMultiLvlLbl val="0"/>
      </c:catAx>
      <c:valAx>
        <c:axId val="-1809069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-1809064720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800100</xdr:colOff>
      <xdr:row>6</xdr:row>
      <xdr:rowOff>66675</xdr:rowOff>
    </xdr:from>
    <xdr:to>
      <xdr:col>10</xdr:col>
      <xdr:colOff>457200</xdr:colOff>
      <xdr:row>23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466724</xdr:colOff>
      <xdr:row>6</xdr:row>
      <xdr:rowOff>66675</xdr:rowOff>
    </xdr:from>
    <xdr:to>
      <xdr:col>16</xdr:col>
      <xdr:colOff>400049</xdr:colOff>
      <xdr:row>22</xdr:row>
      <xdr:rowOff>104775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E26" sqref="E26"/>
    </sheetView>
  </sheetViews>
  <sheetFormatPr baseColWidth="10" defaultRowHeight="15" x14ac:dyDescent="0.25"/>
  <cols>
    <col min="2" max="3" width="16.28515625" customWidth="1"/>
    <col min="4" max="4" width="18.5703125" customWidth="1"/>
  </cols>
  <sheetData>
    <row r="1" spans="1:8" x14ac:dyDescent="0.25">
      <c r="A1" t="s">
        <v>13</v>
      </c>
    </row>
    <row r="2" spans="1:8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21</v>
      </c>
      <c r="F2" s="2" t="s">
        <v>22</v>
      </c>
      <c r="G2" s="2" t="s">
        <v>6</v>
      </c>
      <c r="H2" s="2" t="s">
        <v>7</v>
      </c>
    </row>
    <row r="3" spans="1:8" ht="16.5" x14ac:dyDescent="0.3">
      <c r="A3" s="3" t="s">
        <v>9</v>
      </c>
      <c r="B3" s="3" t="s">
        <v>8</v>
      </c>
      <c r="C3">
        <v>2</v>
      </c>
      <c r="D3">
        <v>0</v>
      </c>
      <c r="E3">
        <v>4</v>
      </c>
      <c r="F3">
        <v>2</v>
      </c>
      <c r="G3">
        <v>0</v>
      </c>
      <c r="H3">
        <f t="shared" ref="H3:H6" si="0">SUM(C3:G3)</f>
        <v>8</v>
      </c>
    </row>
    <row r="4" spans="1:8" ht="16.5" x14ac:dyDescent="0.3">
      <c r="A4" s="3" t="s">
        <v>11</v>
      </c>
      <c r="B4" s="3" t="s">
        <v>10</v>
      </c>
      <c r="C4">
        <v>0</v>
      </c>
      <c r="D4">
        <v>0</v>
      </c>
      <c r="E4">
        <v>4</v>
      </c>
      <c r="F4">
        <v>0</v>
      </c>
      <c r="G4">
        <v>0</v>
      </c>
      <c r="H4">
        <f t="shared" si="0"/>
        <v>4</v>
      </c>
    </row>
    <row r="5" spans="1:8" ht="16.5" x14ac:dyDescent="0.3">
      <c r="A5" t="s">
        <v>14</v>
      </c>
      <c r="B5" s="3" t="s">
        <v>12</v>
      </c>
      <c r="C5">
        <v>2</v>
      </c>
      <c r="D5">
        <v>1</v>
      </c>
      <c r="E5">
        <v>0</v>
      </c>
      <c r="F5">
        <v>1</v>
      </c>
      <c r="G5">
        <v>0</v>
      </c>
      <c r="H5">
        <f t="shared" si="0"/>
        <v>4</v>
      </c>
    </row>
    <row r="6" spans="1:8" ht="16.5" x14ac:dyDescent="0.3">
      <c r="B6" s="4" t="s">
        <v>20</v>
      </c>
      <c r="C6">
        <v>2</v>
      </c>
      <c r="D6">
        <v>0</v>
      </c>
      <c r="E6">
        <v>2</v>
      </c>
      <c r="F6">
        <v>0</v>
      </c>
      <c r="G6">
        <v>1</v>
      </c>
      <c r="H6">
        <f t="shared" si="0"/>
        <v>5</v>
      </c>
    </row>
    <row r="26" spans="5:5" x14ac:dyDescent="0.25">
      <c r="E26" t="s">
        <v>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H1" workbookViewId="0">
      <selection activeCell="K25" sqref="K25"/>
    </sheetView>
  </sheetViews>
  <sheetFormatPr baseColWidth="10" defaultRowHeight="15" x14ac:dyDescent="0.25"/>
  <cols>
    <col min="2" max="2" width="14.7109375" customWidth="1"/>
    <col min="3" max="7" width="0" hidden="1" customWidth="1"/>
  </cols>
  <sheetData>
    <row r="1" spans="1:11" x14ac:dyDescent="0.25">
      <c r="A1" t="s">
        <v>19</v>
      </c>
    </row>
    <row r="2" spans="1:11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ht="16.5" x14ac:dyDescent="0.3">
      <c r="A3" s="3" t="s">
        <v>9</v>
      </c>
      <c r="B3" s="3" t="s">
        <v>8</v>
      </c>
      <c r="C3">
        <v>2</v>
      </c>
      <c r="D3">
        <v>0</v>
      </c>
      <c r="E3">
        <v>4</v>
      </c>
      <c r="F3">
        <v>2</v>
      </c>
      <c r="G3">
        <v>0</v>
      </c>
      <c r="H3">
        <v>8</v>
      </c>
      <c r="I3">
        <v>3</v>
      </c>
      <c r="J3">
        <v>5</v>
      </c>
      <c r="K3">
        <v>7</v>
      </c>
    </row>
    <row r="4" spans="1:11" ht="16.5" x14ac:dyDescent="0.3">
      <c r="A4" s="3" t="s">
        <v>11</v>
      </c>
      <c r="B4" s="3" t="s">
        <v>10</v>
      </c>
      <c r="H4">
        <v>4</v>
      </c>
      <c r="I4">
        <v>3</v>
      </c>
      <c r="J4">
        <v>5</v>
      </c>
      <c r="K4">
        <v>7</v>
      </c>
    </row>
    <row r="5" spans="1:11" ht="16.5" x14ac:dyDescent="0.3">
      <c r="A5" t="s">
        <v>14</v>
      </c>
      <c r="B5" s="3" t="s">
        <v>12</v>
      </c>
      <c r="C5">
        <v>2</v>
      </c>
      <c r="D5">
        <v>1</v>
      </c>
      <c r="E5">
        <v>0</v>
      </c>
      <c r="F5">
        <v>1</v>
      </c>
      <c r="G5">
        <v>0</v>
      </c>
      <c r="H5">
        <v>4</v>
      </c>
      <c r="I5">
        <v>3</v>
      </c>
      <c r="J5">
        <v>5</v>
      </c>
      <c r="K5">
        <v>7</v>
      </c>
    </row>
    <row r="6" spans="1:11" ht="16.5" x14ac:dyDescent="0.3">
      <c r="B6" s="4" t="s">
        <v>20</v>
      </c>
      <c r="H6">
        <v>5</v>
      </c>
      <c r="I6">
        <v>3</v>
      </c>
      <c r="J6">
        <v>5</v>
      </c>
      <c r="K6">
        <v>7</v>
      </c>
    </row>
    <row r="25" spans="11:11" x14ac:dyDescent="0.25">
      <c r="K25" s="5" t="s">
        <v>23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Tendencias</vt:lpstr>
      <vt:lpstr>Diversidad</vt:lpstr>
      <vt:lpstr>Hoja3</vt:lpstr>
      <vt:lpstr>Tendencias!_Toc448493322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2015-04-29T19:10:16Z</dcterms:created>
  <dcterms:modified xsi:type="dcterms:W3CDTF">2016-10-04T18:22:29Z</dcterms:modified>
</cp:coreProperties>
</file>